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8320" windowHeight="1615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M29" i="1" l="1"/>
  <c r="N28" i="1"/>
  <c r="N25" i="1"/>
  <c r="M25" i="1"/>
  <c r="M28" i="1"/>
  <c r="N24" i="1"/>
  <c r="M24" i="1"/>
  <c r="O30" i="1"/>
  <c r="N29" i="1"/>
  <c r="O29" i="1"/>
  <c r="O28" i="1"/>
  <c r="O26" i="1"/>
  <c r="O25" i="1"/>
  <c r="O24" i="1"/>
  <c r="M10" i="1"/>
  <c r="M14" i="1"/>
  <c r="M18" i="1"/>
  <c r="N13" i="1"/>
  <c r="M13" i="1"/>
  <c r="N18" i="1"/>
  <c r="O18" i="1"/>
  <c r="N14" i="1"/>
  <c r="O14" i="1"/>
  <c r="O10" i="1"/>
  <c r="N10" i="1"/>
  <c r="AF4" i="1"/>
  <c r="AA4" i="1"/>
  <c r="AA5" i="1"/>
  <c r="AF5" i="1"/>
  <c r="AA6" i="1"/>
  <c r="AF6" i="1"/>
  <c r="AA7" i="1"/>
  <c r="AF7" i="1"/>
  <c r="AA8" i="1"/>
  <c r="AF8" i="1"/>
  <c r="AA9" i="1"/>
  <c r="AF9" i="1"/>
  <c r="AA10" i="1"/>
  <c r="AF10" i="1"/>
  <c r="AA11" i="1"/>
  <c r="AF11" i="1"/>
  <c r="AA12" i="1"/>
  <c r="AF12" i="1"/>
  <c r="O19" i="1"/>
  <c r="O15" i="1"/>
  <c r="O11" i="1"/>
  <c r="AE9" i="1"/>
  <c r="M17" i="1"/>
  <c r="AD9" i="1"/>
  <c r="N17" i="1"/>
  <c r="O17" i="1"/>
  <c r="AE7" i="1"/>
  <c r="AE8" i="1"/>
  <c r="AD7" i="1"/>
  <c r="AD8" i="1"/>
  <c r="O13" i="1"/>
  <c r="AE4" i="1"/>
  <c r="AE5" i="1"/>
  <c r="AE6" i="1"/>
  <c r="M9" i="1"/>
  <c r="AD4" i="1"/>
  <c r="AD5" i="1"/>
  <c r="AD6" i="1"/>
  <c r="N9" i="1"/>
  <c r="O9" i="1"/>
  <c r="AE12" i="1"/>
  <c r="AE11" i="1"/>
  <c r="AE10" i="1"/>
  <c r="AD12" i="1"/>
  <c r="AD11" i="1"/>
  <c r="AD10" i="1"/>
</calcChain>
</file>

<file path=xl/sharedStrings.xml><?xml version="1.0" encoding="utf-8"?>
<sst xmlns="http://schemas.openxmlformats.org/spreadsheetml/2006/main" count="128" uniqueCount="72">
  <si>
    <t>Eppi ID</t>
  </si>
  <si>
    <t>TITLE</t>
  </si>
  <si>
    <t>AUTHOR</t>
  </si>
  <si>
    <t>JOURNAL</t>
  </si>
  <si>
    <t>YEAR</t>
  </si>
  <si>
    <t>VOLUME</t>
  </si>
  <si>
    <t>PAGE START-PAGE END</t>
  </si>
  <si>
    <t>AUTHOR E-MAIL</t>
  </si>
  <si>
    <t>STUDY COUNTRY</t>
  </si>
  <si>
    <t>LOCATION SITE/NAME</t>
  </si>
  <si>
    <t>LATITUDE</t>
  </si>
  <si>
    <t>LONGITUDE</t>
  </si>
  <si>
    <t>KÖPPEN CLIMATE ZONE</t>
  </si>
  <si>
    <t>Effect of no-tillage on turnover of organic matter in a Rhodic Ferralsol</t>
  </si>
  <si>
    <t xml:space="preserve">Machado P L. O. A; Sohi S P; Gaunt J L; </t>
  </si>
  <si>
    <t>Soil Use and Management</t>
  </si>
  <si>
    <t>250-256</t>
  </si>
  <si>
    <t>pedro@cnps.embrapa.br</t>
  </si>
  <si>
    <t>Brazil</t>
  </si>
  <si>
    <t>Londrina</t>
  </si>
  <si>
    <t>Cfa</t>
  </si>
  <si>
    <t>INTERVENTION (crop rotation / fertiliser / amendments / catch crop / tillage / multiple / farming system)</t>
  </si>
  <si>
    <t>NUMBER OF TREATMENTS</t>
  </si>
  <si>
    <t>WHICH TREATMENTS</t>
  </si>
  <si>
    <t>crop rotation / tillage</t>
  </si>
  <si>
    <t>2 x 2</t>
  </si>
  <si>
    <t>conventional tillage / no tillage / soybean-winter wheat / maize-(soybean+cotton)</t>
  </si>
  <si>
    <t>DATA LOCATION</t>
  </si>
  <si>
    <t>BULK DENSITY (measured / calculated / not present)</t>
  </si>
  <si>
    <t>VARIANCE PRESENTED</t>
  </si>
  <si>
    <t>Variability Measure</t>
  </si>
  <si>
    <t>CRITICAL APPRAISAL, PRELIMINARY COMMENT</t>
  </si>
  <si>
    <t>measured</t>
  </si>
  <si>
    <t>states mean +/- SD but no SD present</t>
  </si>
  <si>
    <t>None</t>
  </si>
  <si>
    <t>Seems OK</t>
  </si>
  <si>
    <t>Table 1. Mean 6SD carbon (C) content of sampled depth intervals and depth ranges in conventional tillage (CT) and no-tillage (NT) soils with
corresponding estimates of recent C based on d13C calculations</t>
  </si>
  <si>
    <t>TC (t/ha)</t>
  </si>
  <si>
    <t>Depth (cm)</t>
  </si>
  <si>
    <t>0-5</t>
  </si>
  <si>
    <t>5-10</t>
  </si>
  <si>
    <t>10-15</t>
  </si>
  <si>
    <t>15-20</t>
  </si>
  <si>
    <t>20-30</t>
  </si>
  <si>
    <t>30-40</t>
  </si>
  <si>
    <t>Bulk density (g/cm3)</t>
  </si>
  <si>
    <t>Conventional tillage</t>
  </si>
  <si>
    <t>No tillage</t>
  </si>
  <si>
    <t>SED</t>
  </si>
  <si>
    <t>Whole profile (0-40 cm)</t>
  </si>
  <si>
    <t>Subsoil (20-40 cm)</t>
  </si>
  <si>
    <t>Topsoil (0-20 cm)</t>
  </si>
  <si>
    <t>Figure 3. Trends in carbon concentration with depth after 21 years of
alternative tillage regimes (mean values for two crop rotations).</t>
  </si>
  <si>
    <t>Soil carbon (t/cm/ha)</t>
  </si>
  <si>
    <t>Table 1 / Figure 3</t>
  </si>
  <si>
    <t xml:space="preserve">The main plots (8m x 25 m) were disc ploughed to 20 cm and twice lightly disc harrowed (`conventional tillage', CT) or not tilled at all (`notillage', NT) (Muzilli 1983), and two rotations were included in subplots: a C3 rotation of summer soybean followed by winter wheat (SW); and a mixed C3/C4 rotation (M) of maize alternated with soybean and cotton (Gossypium hirsutum L.) as the summer crop (always after winter wheat). Experimental measurements were made in the tillage experiment, an adjacent pasture (comprised of C4 species), and in secondary sub-montane, semi-deciduous forest 800m away. </t>
  </si>
  <si>
    <t>Effect sizes</t>
  </si>
  <si>
    <t>0-15</t>
  </si>
  <si>
    <t>mean</t>
  </si>
  <si>
    <t>SD</t>
  </si>
  <si>
    <t>n</t>
  </si>
  <si>
    <t>Depth correction</t>
  </si>
  <si>
    <t>NT</t>
  </si>
  <si>
    <t>CT</t>
  </si>
  <si>
    <t>NT-CT</t>
  </si>
  <si>
    <t>15-30</t>
  </si>
  <si>
    <t>&gt;30</t>
  </si>
  <si>
    <t>g/kg</t>
  </si>
  <si>
    <t>conc</t>
  </si>
  <si>
    <t>stock</t>
  </si>
  <si>
    <t>0-30</t>
  </si>
  <si>
    <t>0-40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</si>
</sst>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EADCF4"/>
        <bgColor indexed="64"/>
      </patternFill>
    </fill>
  </fills>
  <borders count="1">
    <border>
      <left/>
      <right/>
      <top/>
      <bottom/>
      <diagonal/>
    </border>
  </borders>
  <cellStyleXfs count="9">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7">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0" fillId="0" borderId="0" xfId="0" applyAlignment="1">
      <alignment vertical="center"/>
    </xf>
    <xf numFmtId="0" fontId="3" fillId="2" borderId="0" xfId="0" applyFont="1" applyFill="1"/>
    <xf numFmtId="0" fontId="0" fillId="0" borderId="0" xfId="0" applyAlignment="1">
      <alignment wrapText="1"/>
    </xf>
    <xf numFmtId="0" fontId="0" fillId="0" borderId="0" xfId="0" applyFill="1"/>
    <xf numFmtId="0" fontId="3" fillId="3" borderId="0" xfId="0" applyFont="1" applyFill="1"/>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2" defaultPivotStyle="PivotStyleLight16"/>
  <colors>
    <mruColors>
      <color rgb="FFEADC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6"/>
  <sheetViews>
    <sheetView tabSelected="1" topLeftCell="C1" workbookViewId="0">
      <selection activeCell="M30" sqref="M30"/>
    </sheetView>
  </sheetViews>
  <sheetFormatPr defaultColWidth="8.85546875" defaultRowHeight="15" x14ac:dyDescent="0.25"/>
  <cols>
    <col min="1" max="1" width="10.140625" bestFit="1" customWidth="1"/>
  </cols>
  <sheetData>
    <row r="1" spans="1:32" s="5" customFormat="1"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10" t="s">
        <v>36</v>
      </c>
    </row>
    <row r="2" spans="1:32" s="5" customFormat="1" ht="15.75" x14ac:dyDescent="0.25">
      <c r="A2" s="6">
        <v>10244261</v>
      </c>
      <c r="B2" s="7" t="s">
        <v>13</v>
      </c>
      <c r="C2" s="6" t="s">
        <v>14</v>
      </c>
      <c r="D2" s="6" t="s">
        <v>15</v>
      </c>
      <c r="E2" s="6">
        <v>2003</v>
      </c>
      <c r="F2" s="6">
        <v>19</v>
      </c>
      <c r="G2" s="8" t="s">
        <v>16</v>
      </c>
      <c r="H2" s="6" t="s">
        <v>17</v>
      </c>
      <c r="I2" s="6" t="s">
        <v>18</v>
      </c>
      <c r="J2" s="6" t="s">
        <v>19</v>
      </c>
      <c r="K2" s="9">
        <v>-23.383333333333301</v>
      </c>
      <c r="L2" s="9">
        <v>-51.183333333333302</v>
      </c>
      <c r="M2" s="6" t="s">
        <v>20</v>
      </c>
      <c r="N2" s="6" t="s">
        <v>24</v>
      </c>
      <c r="O2" s="6" t="s">
        <v>25</v>
      </c>
      <c r="P2" s="6" t="s">
        <v>26</v>
      </c>
      <c r="Q2" s="6" t="s">
        <v>54</v>
      </c>
      <c r="R2" s="6" t="s">
        <v>32</v>
      </c>
      <c r="S2" s="6" t="s">
        <v>33</v>
      </c>
      <c r="T2" s="6" t="s">
        <v>34</v>
      </c>
      <c r="U2" s="6" t="s">
        <v>35</v>
      </c>
      <c r="W2" s="6" t="s">
        <v>37</v>
      </c>
      <c r="AC2" s="6" t="s">
        <v>67</v>
      </c>
    </row>
    <row r="3" spans="1:32" x14ac:dyDescent="0.25">
      <c r="W3" t="s">
        <v>38</v>
      </c>
      <c r="X3" t="s">
        <v>46</v>
      </c>
      <c r="Y3" t="s">
        <v>47</v>
      </c>
      <c r="Z3" t="s">
        <v>48</v>
      </c>
      <c r="AA3" t="s">
        <v>59</v>
      </c>
      <c r="AC3" t="s">
        <v>38</v>
      </c>
      <c r="AD3" t="s">
        <v>46</v>
      </c>
      <c r="AE3" t="s">
        <v>47</v>
      </c>
      <c r="AF3" t="s">
        <v>59</v>
      </c>
    </row>
    <row r="4" spans="1:32" x14ac:dyDescent="0.25">
      <c r="A4" s="14" t="s">
        <v>55</v>
      </c>
      <c r="B4" s="14"/>
      <c r="C4" s="14"/>
      <c r="D4" s="14"/>
      <c r="E4" s="14"/>
      <c r="F4" s="14"/>
      <c r="G4" s="14"/>
      <c r="H4" s="14"/>
      <c r="I4" s="14"/>
      <c r="J4" s="14"/>
      <c r="K4" s="14"/>
      <c r="L4" s="14"/>
      <c r="M4" s="14"/>
      <c r="N4" s="14"/>
      <c r="O4" s="14"/>
      <c r="P4" s="14"/>
      <c r="Q4" s="14"/>
      <c r="R4" s="14"/>
      <c r="S4" s="14"/>
      <c r="T4" s="14"/>
      <c r="U4" s="14"/>
      <c r="W4" t="s">
        <v>39</v>
      </c>
      <c r="X4">
        <v>9.6199999999999992</v>
      </c>
      <c r="Y4">
        <v>14.12</v>
      </c>
      <c r="Z4">
        <v>0.37</v>
      </c>
      <c r="AA4">
        <f>SQRT(((Z4^2)*3)/2)</f>
        <v>0.45315560241488795</v>
      </c>
      <c r="AC4" t="s">
        <v>39</v>
      </c>
      <c r="AD4">
        <f t="shared" ref="AD4:AE7" si="0">X4*10/(X16*5)</f>
        <v>14.25185185185185</v>
      </c>
      <c r="AE4">
        <f t="shared" si="0"/>
        <v>21.891472868217051</v>
      </c>
      <c r="AF4">
        <f>AA4*10/(Y16*5)</f>
        <v>0.70256682544943871</v>
      </c>
    </row>
    <row r="5" spans="1:32" x14ac:dyDescent="0.25">
      <c r="A5" s="14"/>
      <c r="B5" s="14"/>
      <c r="C5" s="14"/>
      <c r="D5" s="14"/>
      <c r="E5" s="14"/>
      <c r="F5" s="14"/>
      <c r="G5" s="14"/>
      <c r="H5" s="14"/>
      <c r="I5" s="14"/>
      <c r="J5" s="14"/>
      <c r="K5" s="14"/>
      <c r="L5" s="14"/>
      <c r="M5" s="14"/>
      <c r="N5" s="14"/>
      <c r="O5" s="14"/>
      <c r="P5" s="14"/>
      <c r="Q5" s="14"/>
      <c r="R5" s="14"/>
      <c r="S5" s="14"/>
      <c r="T5" s="14"/>
      <c r="U5" s="14"/>
      <c r="W5" s="11" t="s">
        <v>40</v>
      </c>
      <c r="X5">
        <v>9.43</v>
      </c>
      <c r="Y5">
        <v>10.91</v>
      </c>
      <c r="Z5">
        <v>0.33</v>
      </c>
      <c r="AA5">
        <f t="shared" ref="AA5:AA12" si="1">SQRT(((Z5^2)*3)/2)</f>
        <v>0.40416580755922443</v>
      </c>
      <c r="AC5" s="11" t="s">
        <v>40</v>
      </c>
      <c r="AD5">
        <f t="shared" si="0"/>
        <v>13.97037037037037</v>
      </c>
      <c r="AE5">
        <f t="shared" si="0"/>
        <v>16.914728682170541</v>
      </c>
      <c r="AF5">
        <f t="shared" ref="AF5:AF12" si="2">AA5*10/(Y17*5)</f>
        <v>0.62661365513058054</v>
      </c>
    </row>
    <row r="6" spans="1:32" x14ac:dyDescent="0.25">
      <c r="A6" s="14"/>
      <c r="B6" s="14"/>
      <c r="C6" s="14"/>
      <c r="D6" s="14"/>
      <c r="E6" s="14"/>
      <c r="F6" s="14"/>
      <c r="G6" s="14"/>
      <c r="H6" s="14"/>
      <c r="I6" s="14"/>
      <c r="J6" s="14"/>
      <c r="K6" s="14"/>
      <c r="L6" s="14"/>
      <c r="M6" s="14"/>
      <c r="N6" s="14"/>
      <c r="O6" s="14"/>
      <c r="P6" s="14"/>
      <c r="Q6" s="14"/>
      <c r="R6" s="14"/>
      <c r="S6" s="14"/>
      <c r="T6" s="14"/>
      <c r="U6" s="14"/>
      <c r="W6" s="11" t="s">
        <v>41</v>
      </c>
      <c r="X6">
        <v>9.26</v>
      </c>
      <c r="Y6">
        <v>9.59</v>
      </c>
      <c r="Z6">
        <v>0.32</v>
      </c>
      <c r="AA6">
        <f t="shared" si="1"/>
        <v>0.39191835884530851</v>
      </c>
      <c r="AC6" s="11" t="s">
        <v>41</v>
      </c>
      <c r="AD6">
        <f t="shared" si="0"/>
        <v>13.718518518518518</v>
      </c>
      <c r="AE6">
        <f t="shared" si="0"/>
        <v>14.984375</v>
      </c>
      <c r="AF6">
        <f t="shared" si="2"/>
        <v>0.61237243569579458</v>
      </c>
    </row>
    <row r="7" spans="1:32" x14ac:dyDescent="0.25">
      <c r="K7" t="s">
        <v>68</v>
      </c>
      <c r="W7" s="11" t="s">
        <v>42</v>
      </c>
      <c r="X7">
        <v>9.06</v>
      </c>
      <c r="Y7">
        <v>7.84</v>
      </c>
      <c r="Z7">
        <v>0.28000000000000003</v>
      </c>
      <c r="AA7">
        <f t="shared" si="1"/>
        <v>0.34292856398964494</v>
      </c>
      <c r="AC7" s="11" t="s">
        <v>42</v>
      </c>
      <c r="AD7">
        <f t="shared" si="0"/>
        <v>13.422222222222224</v>
      </c>
      <c r="AE7">
        <f t="shared" si="0"/>
        <v>12.25</v>
      </c>
      <c r="AF7">
        <f t="shared" si="2"/>
        <v>0.53582588123382013</v>
      </c>
    </row>
    <row r="8" spans="1:32" x14ac:dyDescent="0.25">
      <c r="K8" s="15" t="s">
        <v>56</v>
      </c>
      <c r="L8" s="15"/>
      <c r="M8" s="15" t="s">
        <v>62</v>
      </c>
      <c r="N8" s="15" t="s">
        <v>63</v>
      </c>
      <c r="O8" s="13" t="s">
        <v>64</v>
      </c>
      <c r="W8" t="s">
        <v>43</v>
      </c>
      <c r="X8">
        <v>14.13</v>
      </c>
      <c r="Y8">
        <v>12.18</v>
      </c>
      <c r="Z8">
        <v>0.72</v>
      </c>
      <c r="AA8">
        <f t="shared" si="1"/>
        <v>0.88181630740194406</v>
      </c>
      <c r="AC8" t="s">
        <v>43</v>
      </c>
      <c r="AD8">
        <f>X8*10/(X20*10)</f>
        <v>11.0390625</v>
      </c>
      <c r="AE8">
        <f>Y8*10/(Y20*10)</f>
        <v>9.82258064516129</v>
      </c>
      <c r="AF8">
        <f t="shared" si="2"/>
        <v>1.4222843667773293</v>
      </c>
    </row>
    <row r="9" spans="1:32" x14ac:dyDescent="0.25">
      <c r="K9" s="15" t="s">
        <v>57</v>
      </c>
      <c r="L9" s="15" t="s">
        <v>58</v>
      </c>
      <c r="M9" s="15">
        <f>AVERAGE(AE4:AE6)</f>
        <v>17.93019218346253</v>
      </c>
      <c r="N9" s="15">
        <f>AVERAGE(AD4:AD6)</f>
        <v>13.980246913580245</v>
      </c>
      <c r="O9" s="13">
        <f>M9-N9</f>
        <v>3.949945269882285</v>
      </c>
      <c r="W9" t="s">
        <v>44</v>
      </c>
      <c r="X9">
        <v>10.34</v>
      </c>
      <c r="Y9">
        <v>10.35</v>
      </c>
      <c r="Z9">
        <v>0.46</v>
      </c>
      <c r="AA9">
        <f t="shared" si="1"/>
        <v>0.56338264084013101</v>
      </c>
      <c r="AC9" t="s">
        <v>44</v>
      </c>
      <c r="AD9">
        <f>X9*10/(X21*10)</f>
        <v>8.475409836065575</v>
      </c>
      <c r="AE9">
        <f>Y9*10/(Y21*10)</f>
        <v>8.8461538461538467</v>
      </c>
      <c r="AF9">
        <f t="shared" si="2"/>
        <v>0.96304724929936936</v>
      </c>
    </row>
    <row r="10" spans="1:32" x14ac:dyDescent="0.25">
      <c r="K10" s="15"/>
      <c r="L10" s="15" t="s">
        <v>59</v>
      </c>
      <c r="M10" s="15">
        <f>SQRT((AF4^2+AF5^2+AF6^2)/3)</f>
        <v>0.64839412320445144</v>
      </c>
      <c r="N10" s="15">
        <f>M10</f>
        <v>0.64839412320445144</v>
      </c>
      <c r="O10" s="13">
        <f>N10</f>
        <v>0.64839412320445144</v>
      </c>
      <c r="W10" t="s">
        <v>51</v>
      </c>
      <c r="X10">
        <v>37.369999999999997</v>
      </c>
      <c r="Y10">
        <v>42.46</v>
      </c>
      <c r="Z10">
        <v>1.21</v>
      </c>
      <c r="AA10">
        <f t="shared" si="1"/>
        <v>1.4819412943838226</v>
      </c>
      <c r="AC10" t="s">
        <v>51</v>
      </c>
      <c r="AD10">
        <f>X10*10/(X22*20)</f>
        <v>13.84074074074074</v>
      </c>
      <c r="AE10">
        <f>Y10*10/(Y22*20)</f>
        <v>16.45736434108527</v>
      </c>
      <c r="AF10">
        <f t="shared" si="2"/>
        <v>2.2975834021454613</v>
      </c>
    </row>
    <row r="11" spans="1:32" x14ac:dyDescent="0.25">
      <c r="K11" s="15"/>
      <c r="L11" s="15" t="s">
        <v>60</v>
      </c>
      <c r="M11" s="15">
        <v>3</v>
      </c>
      <c r="N11" s="15">
        <v>3</v>
      </c>
      <c r="O11" s="13">
        <f>M11+N11</f>
        <v>6</v>
      </c>
      <c r="W11" t="s">
        <v>50</v>
      </c>
      <c r="X11">
        <v>24.47</v>
      </c>
      <c r="Y11">
        <v>22.44</v>
      </c>
      <c r="Z11">
        <v>1.17</v>
      </c>
      <c r="AA11">
        <f t="shared" si="1"/>
        <v>1.4329514995281591</v>
      </c>
      <c r="AC11" t="s">
        <v>50</v>
      </c>
      <c r="AD11">
        <f>X11*10/(X23*20)</f>
        <v>9.7880000000000003</v>
      </c>
      <c r="AE11">
        <f>Y11*10/(Y23*20)</f>
        <v>9.2727272727272734</v>
      </c>
      <c r="AF11">
        <f t="shared" si="2"/>
        <v>2.368514875253156</v>
      </c>
    </row>
    <row r="12" spans="1:32" x14ac:dyDescent="0.25">
      <c r="K12" s="15"/>
      <c r="L12" s="15" t="s">
        <v>61</v>
      </c>
      <c r="M12" s="15">
        <v>1</v>
      </c>
      <c r="N12" s="15">
        <v>1</v>
      </c>
      <c r="O12" s="13">
        <v>1</v>
      </c>
      <c r="W12" t="s">
        <v>49</v>
      </c>
      <c r="X12">
        <v>61.84</v>
      </c>
      <c r="Y12">
        <v>64.989999999999995</v>
      </c>
      <c r="Z12">
        <v>2.16</v>
      </c>
      <c r="AA12">
        <f t="shared" si="1"/>
        <v>2.6454489222058322</v>
      </c>
      <c r="AC12" t="s">
        <v>49</v>
      </c>
      <c r="AD12">
        <f>X12*10/(X24*40)</f>
        <v>11.892307692307694</v>
      </c>
      <c r="AE12">
        <f>Y12*10/(Y24*40)</f>
        <v>12.997999999999999</v>
      </c>
      <c r="AF12">
        <f t="shared" si="2"/>
        <v>4.2327182755293311</v>
      </c>
    </row>
    <row r="13" spans="1:32" x14ac:dyDescent="0.25">
      <c r="K13" s="15" t="s">
        <v>65</v>
      </c>
      <c r="L13" s="15" t="s">
        <v>58</v>
      </c>
      <c r="M13" s="15">
        <f>(AE7*5+AE8*10)/15</f>
        <v>10.631720430107526</v>
      </c>
      <c r="N13" s="15">
        <f>(AD7*5+AD8*10)/15</f>
        <v>11.833449074074075</v>
      </c>
      <c r="O13" s="13">
        <f>M13-N13</f>
        <v>-1.2017286439665487</v>
      </c>
    </row>
    <row r="14" spans="1:32" x14ac:dyDescent="0.25">
      <c r="K14" s="15"/>
      <c r="L14" s="15" t="s">
        <v>59</v>
      </c>
      <c r="M14" s="15">
        <f>SQRT((AF7^2+AF8^2)/2)</f>
        <v>1.0747097736084819</v>
      </c>
      <c r="N14" s="15">
        <f>M14</f>
        <v>1.0747097736084819</v>
      </c>
      <c r="O14" s="13">
        <f>N14</f>
        <v>1.0747097736084819</v>
      </c>
      <c r="W14" t="s">
        <v>45</v>
      </c>
    </row>
    <row r="15" spans="1:32" x14ac:dyDescent="0.25">
      <c r="K15" s="15"/>
      <c r="L15" s="15" t="s">
        <v>60</v>
      </c>
      <c r="M15" s="15">
        <v>3</v>
      </c>
      <c r="N15" s="15">
        <v>3</v>
      </c>
      <c r="O15" s="13">
        <f>M15+N15</f>
        <v>6</v>
      </c>
      <c r="W15" t="s">
        <v>38</v>
      </c>
      <c r="X15" t="s">
        <v>46</v>
      </c>
      <c r="Y15" t="s">
        <v>47</v>
      </c>
    </row>
    <row r="16" spans="1:32" x14ac:dyDescent="0.25">
      <c r="K16" s="15"/>
      <c r="L16" s="15" t="s">
        <v>61</v>
      </c>
      <c r="M16" s="15">
        <v>1</v>
      </c>
      <c r="N16" s="15">
        <v>1</v>
      </c>
      <c r="O16" s="13">
        <v>1</v>
      </c>
      <c r="W16" t="s">
        <v>39</v>
      </c>
      <c r="X16" s="12">
        <v>1.35</v>
      </c>
      <c r="Y16" s="12">
        <v>1.29</v>
      </c>
    </row>
    <row r="17" spans="11:25" x14ac:dyDescent="0.25">
      <c r="K17" s="15" t="s">
        <v>66</v>
      </c>
      <c r="L17" s="15" t="s">
        <v>58</v>
      </c>
      <c r="M17" s="15">
        <f>AE9</f>
        <v>8.8461538461538467</v>
      </c>
      <c r="N17" s="15">
        <f>AD9</f>
        <v>8.475409836065575</v>
      </c>
      <c r="O17" s="13">
        <f>M17-N17</f>
        <v>0.37074401008827174</v>
      </c>
      <c r="W17" s="11" t="s">
        <v>40</v>
      </c>
      <c r="X17" s="12">
        <v>1.35</v>
      </c>
      <c r="Y17" s="12">
        <v>1.29</v>
      </c>
    </row>
    <row r="18" spans="11:25" x14ac:dyDescent="0.25">
      <c r="K18" s="15"/>
      <c r="L18" s="15" t="s">
        <v>59</v>
      </c>
      <c r="M18" s="15">
        <f>AF9</f>
        <v>0.96304724929936936</v>
      </c>
      <c r="N18" s="15">
        <f>M18</f>
        <v>0.96304724929936936</v>
      </c>
      <c r="O18" s="13">
        <f>N18</f>
        <v>0.96304724929936936</v>
      </c>
      <c r="W18" s="11" t="s">
        <v>41</v>
      </c>
      <c r="X18" s="12">
        <v>1.35</v>
      </c>
      <c r="Y18" s="12">
        <v>1.28</v>
      </c>
    </row>
    <row r="19" spans="11:25" x14ac:dyDescent="0.25">
      <c r="K19" s="15"/>
      <c r="L19" s="15" t="s">
        <v>60</v>
      </c>
      <c r="M19" s="15">
        <v>3</v>
      </c>
      <c r="N19" s="15">
        <v>3</v>
      </c>
      <c r="O19" s="13">
        <f>M19+N19</f>
        <v>6</v>
      </c>
      <c r="W19" s="11" t="s">
        <v>42</v>
      </c>
      <c r="X19" s="12">
        <v>1.35</v>
      </c>
      <c r="Y19" s="12">
        <v>1.28</v>
      </c>
    </row>
    <row r="20" spans="11:25" x14ac:dyDescent="0.25">
      <c r="K20" s="15"/>
      <c r="L20" s="15" t="s">
        <v>61</v>
      </c>
      <c r="M20" s="15">
        <v>1</v>
      </c>
      <c r="N20" s="15">
        <v>1</v>
      </c>
      <c r="O20" s="13">
        <v>1</v>
      </c>
      <c r="W20" t="s">
        <v>43</v>
      </c>
      <c r="X20">
        <v>1.28</v>
      </c>
      <c r="Y20">
        <v>1.24</v>
      </c>
    </row>
    <row r="21" spans="11:25" x14ac:dyDescent="0.25">
      <c r="W21" t="s">
        <v>44</v>
      </c>
      <c r="X21">
        <v>1.22</v>
      </c>
      <c r="Y21">
        <v>1.17</v>
      </c>
    </row>
    <row r="22" spans="11:25" x14ac:dyDescent="0.25">
      <c r="K22" t="s">
        <v>69</v>
      </c>
      <c r="W22" t="s">
        <v>51</v>
      </c>
      <c r="X22">
        <v>1.35</v>
      </c>
      <c r="Y22">
        <v>1.29</v>
      </c>
    </row>
    <row r="23" spans="11:25" x14ac:dyDescent="0.25">
      <c r="K23" s="15" t="s">
        <v>56</v>
      </c>
      <c r="L23" s="15"/>
      <c r="M23" s="15" t="s">
        <v>62</v>
      </c>
      <c r="N23" s="15" t="s">
        <v>63</v>
      </c>
      <c r="O23" s="16" t="s">
        <v>64</v>
      </c>
      <c r="W23" t="s">
        <v>50</v>
      </c>
      <c r="X23">
        <v>1.25</v>
      </c>
      <c r="Y23">
        <v>1.21</v>
      </c>
    </row>
    <row r="24" spans="11:25" x14ac:dyDescent="0.25">
      <c r="K24" s="15" t="s">
        <v>70</v>
      </c>
      <c r="L24" s="15" t="s">
        <v>58</v>
      </c>
      <c r="M24" s="15">
        <f>SUM(Y4:Y8)</f>
        <v>54.640000000000008</v>
      </c>
      <c r="N24" s="15">
        <f>SUM(X4:X8)</f>
        <v>51.5</v>
      </c>
      <c r="O24" s="16">
        <f>M24-N24</f>
        <v>3.1400000000000077</v>
      </c>
      <c r="W24" t="s">
        <v>49</v>
      </c>
      <c r="X24">
        <v>1.3</v>
      </c>
      <c r="Y24">
        <v>1.25</v>
      </c>
    </row>
    <row r="25" spans="11:25" x14ac:dyDescent="0.25">
      <c r="K25" s="15"/>
      <c r="L25" s="15" t="s">
        <v>59</v>
      </c>
      <c r="M25" s="15">
        <f>SQRT((AA4^2+AA5^2+AA6^2+AA7^2+AA8^2)/5)</f>
        <v>0.53244718047896544</v>
      </c>
      <c r="N25" s="15">
        <f>M25</f>
        <v>0.53244718047896544</v>
      </c>
      <c r="O25" s="16">
        <f>N25</f>
        <v>0.53244718047896544</v>
      </c>
    </row>
    <row r="26" spans="11:25" x14ac:dyDescent="0.25">
      <c r="K26" s="15"/>
      <c r="L26" s="15" t="s">
        <v>60</v>
      </c>
      <c r="M26" s="15">
        <v>3</v>
      </c>
      <c r="N26" s="15">
        <v>3</v>
      </c>
      <c r="O26" s="16">
        <f>M26+N26</f>
        <v>6</v>
      </c>
    </row>
    <row r="27" spans="11:25" x14ac:dyDescent="0.25">
      <c r="K27" s="15"/>
      <c r="L27" s="15" t="s">
        <v>61</v>
      </c>
      <c r="M27" s="15">
        <v>1</v>
      </c>
      <c r="N27" s="15">
        <v>1</v>
      </c>
      <c r="O27" s="16">
        <v>1</v>
      </c>
      <c r="W27" s="5" t="s">
        <v>52</v>
      </c>
    </row>
    <row r="28" spans="11:25" x14ac:dyDescent="0.25">
      <c r="K28" s="15" t="s">
        <v>71</v>
      </c>
      <c r="L28" s="15" t="s">
        <v>58</v>
      </c>
      <c r="M28" s="15">
        <f>SUM(Y4:Y9)</f>
        <v>64.990000000000009</v>
      </c>
      <c r="N28" s="15">
        <f>SUM(X4:X9)</f>
        <v>61.84</v>
      </c>
      <c r="O28" s="16">
        <f>M28-N28</f>
        <v>3.1500000000000057</v>
      </c>
      <c r="W28" s="5" t="s">
        <v>53</v>
      </c>
    </row>
    <row r="29" spans="11:25" x14ac:dyDescent="0.25">
      <c r="K29" s="15"/>
      <c r="L29" s="15" t="s">
        <v>59</v>
      </c>
      <c r="M29" s="15">
        <f>SQRT((AA4^2+AA5^2+AA6^2+AA7^2+AA8^2+AA9^2)/6)</f>
        <v>0.53772669638023363</v>
      </c>
      <c r="N29" s="15">
        <f>M29</f>
        <v>0.53772669638023363</v>
      </c>
      <c r="O29" s="16">
        <f>N29</f>
        <v>0.53772669638023363</v>
      </c>
      <c r="W29" t="s">
        <v>38</v>
      </c>
      <c r="X29" t="s">
        <v>46</v>
      </c>
      <c r="Y29" t="s">
        <v>47</v>
      </c>
    </row>
    <row r="30" spans="11:25" x14ac:dyDescent="0.25">
      <c r="K30" s="15"/>
      <c r="L30" s="15" t="s">
        <v>60</v>
      </c>
      <c r="M30" s="15">
        <v>3</v>
      </c>
      <c r="N30" s="15">
        <v>3</v>
      </c>
      <c r="O30" s="16">
        <f>M30+N30</f>
        <v>6</v>
      </c>
      <c r="W30" t="s">
        <v>39</v>
      </c>
      <c r="X30">
        <v>1.92409489000758</v>
      </c>
      <c r="Y30">
        <v>2.8349975863733499</v>
      </c>
    </row>
    <row r="31" spans="11:25" x14ac:dyDescent="0.25">
      <c r="K31" s="15"/>
      <c r="L31" s="15" t="s">
        <v>61</v>
      </c>
      <c r="M31" s="15">
        <v>1</v>
      </c>
      <c r="N31" s="15">
        <v>1</v>
      </c>
      <c r="O31" s="16">
        <v>1</v>
      </c>
      <c r="W31" s="11" t="s">
        <v>40</v>
      </c>
      <c r="X31">
        <v>1.8906806427142899</v>
      </c>
      <c r="Y31">
        <v>2.2804845642829199</v>
      </c>
    </row>
    <row r="32" spans="11:25" x14ac:dyDescent="0.25">
      <c r="K32" s="15"/>
      <c r="L32" s="15"/>
      <c r="M32" s="15"/>
      <c r="N32" s="15"/>
      <c r="O32" s="15"/>
      <c r="W32" s="11" t="s">
        <v>41</v>
      </c>
      <c r="X32">
        <v>1.85316644829092</v>
      </c>
      <c r="Y32">
        <v>1.93112980713973</v>
      </c>
    </row>
    <row r="33" spans="11:25" x14ac:dyDescent="0.25">
      <c r="K33" s="15"/>
      <c r="L33" s="15"/>
      <c r="M33" s="15"/>
      <c r="N33" s="15"/>
      <c r="O33" s="15"/>
      <c r="W33" s="11" t="s">
        <v>42</v>
      </c>
      <c r="X33">
        <v>1.8197522009976299</v>
      </c>
      <c r="Y33">
        <v>1.6720382502356099</v>
      </c>
    </row>
    <row r="34" spans="11:25" x14ac:dyDescent="0.25">
      <c r="K34" s="15"/>
      <c r="L34" s="15"/>
      <c r="M34" s="15"/>
      <c r="N34" s="15"/>
      <c r="O34" s="15"/>
      <c r="W34" t="s">
        <v>43</v>
      </c>
      <c r="X34">
        <v>1.4290697193297</v>
      </c>
      <c r="Y34">
        <v>1.23622095027929</v>
      </c>
    </row>
    <row r="35" spans="11:25" x14ac:dyDescent="0.25">
      <c r="K35" s="15"/>
      <c r="L35" s="15"/>
      <c r="M35" s="15"/>
      <c r="N35" s="15"/>
      <c r="O35" s="15"/>
      <c r="W35" t="s">
        <v>44</v>
      </c>
      <c r="X35">
        <v>1.05861342895892</v>
      </c>
      <c r="Y35">
        <v>1.05861664712778</v>
      </c>
    </row>
    <row r="36" spans="11:25" x14ac:dyDescent="0.25">
      <c r="W36" t="s">
        <v>48</v>
      </c>
      <c r="X36">
        <v>0.17233294255568987</v>
      </c>
    </row>
  </sheetData>
  <mergeCells count="1">
    <mergeCell ref="A4:U6"/>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2015-06-23T11:14:32Z</dcterms:created>
  <dcterms:modified xsi:type="dcterms:W3CDTF">2016-04-21T09:34:18Z</dcterms:modified>
</cp:coreProperties>
</file>